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B4894AD-9073-41A0-8D7C-45B3CD8120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2" sheetId="1" r:id="rId1"/>
  </sheets>
  <definedNames>
    <definedName name="_xlnm.Print_Titles" localSheetId="0">Table2!$3:$5</definedName>
    <definedName name="_xlnm.Print_Area" localSheetId="0">Table2!$A$1:$L$25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F9" i="1"/>
  <c r="H9" i="1"/>
  <c r="I9" i="1"/>
  <c r="K9" i="1"/>
  <c r="L9" i="1"/>
  <c r="J19" i="1" l="1"/>
  <c r="G19" i="1"/>
  <c r="E7" i="1" l="1"/>
  <c r="F7" i="1"/>
  <c r="G7" i="1"/>
  <c r="H7" i="1"/>
  <c r="I7" i="1"/>
  <c r="J7" i="1"/>
  <c r="K7" i="1"/>
  <c r="L7" i="1"/>
  <c r="D7" i="1"/>
  <c r="G8" i="1"/>
  <c r="J25" i="1" l="1"/>
  <c r="G25" i="1"/>
  <c r="D25" i="1"/>
  <c r="J24" i="1"/>
  <c r="G24" i="1"/>
  <c r="J23" i="1"/>
  <c r="G23" i="1"/>
  <c r="J21" i="1"/>
  <c r="G21" i="1"/>
  <c r="J17" i="1"/>
  <c r="G17" i="1"/>
  <c r="D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 l="1"/>
  <c r="G9" i="1"/>
  <c r="K22" i="1"/>
  <c r="E18" i="1" l="1"/>
  <c r="F18" i="1"/>
  <c r="H18" i="1"/>
  <c r="I18" i="1"/>
  <c r="K18" i="1"/>
  <c r="L18" i="1"/>
  <c r="D19" i="1"/>
  <c r="I6" i="1" l="1"/>
  <c r="J18" i="1"/>
  <c r="G18" i="1"/>
  <c r="D23" i="1"/>
  <c r="D24" i="1"/>
  <c r="E22" i="1"/>
  <c r="E6" i="1" s="1"/>
  <c r="F22" i="1"/>
  <c r="G22" i="1"/>
  <c r="H22" i="1"/>
  <c r="I22" i="1"/>
  <c r="J22" i="1"/>
  <c r="L22" i="1"/>
  <c r="D21" i="1"/>
  <c r="E20" i="1"/>
  <c r="F20" i="1"/>
  <c r="F6" i="1" s="1"/>
  <c r="G20" i="1"/>
  <c r="H20" i="1"/>
  <c r="H6" i="1" s="1"/>
  <c r="I20" i="1"/>
  <c r="J20" i="1"/>
  <c r="K20" i="1"/>
  <c r="K6" i="1" s="1"/>
  <c r="L20" i="1"/>
  <c r="L6" i="1" s="1"/>
  <c r="D11" i="1"/>
  <c r="D12" i="1"/>
  <c r="D13" i="1"/>
  <c r="D14" i="1"/>
  <c r="D15" i="1"/>
  <c r="D16" i="1"/>
  <c r="D10" i="1"/>
  <c r="G6" i="1" l="1"/>
  <c r="D9" i="1"/>
  <c r="J6" i="1"/>
  <c r="D18" i="1"/>
  <c r="D22" i="1"/>
  <c r="D20" i="1"/>
  <c r="D6" i="1" l="1"/>
</calcChain>
</file>

<file path=xl/sharedStrings.xml><?xml version="1.0" encoding="utf-8"?>
<sst xmlns="http://schemas.openxmlformats.org/spreadsheetml/2006/main" count="56" uniqueCount="51">
  <si>
    <t/>
  </si>
  <si>
    <t>№ п/п</t>
  </si>
  <si>
    <t>Наименование объектов</t>
  </si>
  <si>
    <t>всего</t>
  </si>
  <si>
    <t>из федерального бюджета</t>
  </si>
  <si>
    <t>1</t>
  </si>
  <si>
    <t>2</t>
  </si>
  <si>
    <t>3</t>
  </si>
  <si>
    <t>4</t>
  </si>
  <si>
    <t>5</t>
  </si>
  <si>
    <t>(тыс. рублей)</t>
  </si>
  <si>
    <t>Бюджетные ассигнования в соответствии с уточненной сводной бюджетной росписью</t>
  </si>
  <si>
    <t>Исполнено</t>
  </si>
  <si>
    <t>средства федерального бюджета</t>
  </si>
  <si>
    <t>средства краевого бюджета</t>
  </si>
  <si>
    <t xml:space="preserve">Всего 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</si>
  <si>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</si>
  <si>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</si>
  <si>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</si>
  <si>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</si>
  <si>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</si>
  <si>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</si>
  <si>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</si>
  <si>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</si>
  <si>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</si>
  <si>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</si>
  <si>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4.1</t>
  </si>
  <si>
    <t>5.1</t>
  </si>
  <si>
    <t>5.2</t>
  </si>
  <si>
    <t>5.3</t>
  </si>
  <si>
    <t>Строительство теплотрассы в районе улиц Горького, Березнева, Пионерская, Профсоюзная в с. Кыра, Кыринского района, Забайкальского края</t>
  </si>
  <si>
    <t>Бюджетные ассигнования, утвержденные Законом Забайкальского края "О бюджете Забайкальского края на 2025 год и плановый период 2026 и 2027 годы"</t>
  </si>
  <si>
    <t>Детский сад по адресу: с. Акша</t>
  </si>
  <si>
    <t>Мероприятия по созданию инфраструктуры Ленд-арт парка Тужи (1 этап)</t>
  </si>
  <si>
    <t>Модульная котельная на территории экокурорта Кука</t>
  </si>
  <si>
    <t>Строительство очистных сооружений в г. Балей</t>
  </si>
  <si>
    <t>Строительство очистных сооружений в с. Баляга</t>
  </si>
  <si>
    <t>Создание электроснабжения, теплоснабжения, водоснабжения и водоотведения объекта "Современный университетский кампус мирового уровня"</t>
  </si>
  <si>
    <t>Выполнение проектно-изыскательских работ и разработка проектной документации Сибирского водозабора</t>
  </si>
  <si>
    <t>Строительство и реконструкция сетей теплоснабжения, водоснабжения и водоотведения</t>
  </si>
  <si>
    <t>Краевая детская клиническая больница в г. Чите</t>
  </si>
  <si>
    <t>Физкультурно-оздоровительный комплекс в г. Могоча</t>
  </si>
  <si>
    <t>Разработка проектно-сметной документации на объект: "Строительство ледовой арены в г. Краснокаменск"</t>
  </si>
  <si>
    <t>Лыжно-биатлонный комплекс г. Чита</t>
  </si>
  <si>
    <t>1. Национальная экономика, в том числе:</t>
  </si>
  <si>
    <t>2. Жилищно-коммунальное хозяйство, в том числе:</t>
  </si>
  <si>
    <t>3. Образование, в том числе:</t>
  </si>
  <si>
    <t xml:space="preserve">4. Здравоохранение, в том числе: </t>
  </si>
  <si>
    <t>5. Физическая культура и спорт, в том числе:</t>
  </si>
  <si>
    <t>Приобретение объекта недвижимого имущества в государственную собственность Забайкальского края</t>
  </si>
  <si>
    <t>8. Отчет об исполнении расходов по Перечню объектов капитального строительства государственной  собственности Забайкальского края, в которые предусмотрены капитальные вложения в форме субсидии за счет средств бюджета края, и объектов недвижимого имущества, приобретаемых в государственную собственность Забайкальского края, в которые предусмотрены капитальные вложения в форме субсидии за счет средств бюджета края,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</si>
</sst>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right" vertical="center" wrapText="1"/>
    </xf>
    <xf numFmtId="49" fontId="0" fillId="0" borderId="4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4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tabSelected="1" view="pageBreakPreview" zoomScale="80" zoomScaleNormal="84" zoomScaleSheetLayoutView="80" workbookViewId="0">
      <selection activeCell="I4" sqref="I4"/>
    </sheetView>
  </sheetViews>
  <sheetFormatPr defaultRowHeight="12.75" x14ac:dyDescent="0.2"/>
  <cols>
    <col min="1" max="1" width="11.83203125" style="7" customWidth="1"/>
    <col min="2" max="2" width="33.83203125" customWidth="1"/>
    <col min="3" max="3" width="44.83203125" style="2" customWidth="1"/>
    <col min="4" max="4" width="25.33203125" customWidth="1"/>
    <col min="5" max="5" width="23.33203125" customWidth="1"/>
    <col min="6" max="6" width="20.83203125" customWidth="1"/>
    <col min="7" max="7" width="21.1640625" style="12" customWidth="1"/>
    <col min="8" max="8" width="21.83203125" style="12" customWidth="1"/>
    <col min="9" max="9" width="20.5" style="12" customWidth="1"/>
    <col min="10" max="10" width="19.6640625" style="12" customWidth="1"/>
    <col min="11" max="11" width="20.83203125" style="12" customWidth="1"/>
    <col min="12" max="12" width="19.5" style="12" customWidth="1"/>
    <col min="13" max="13" width="15.5" customWidth="1"/>
  </cols>
  <sheetData>
    <row r="1" spans="1:12" ht="73.5" customHeight="1" x14ac:dyDescent="0.2">
      <c r="A1" s="19" t="s">
        <v>50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0.25" customHeight="1" x14ac:dyDescent="0.2">
      <c r="A2" s="27"/>
      <c r="B2" s="27"/>
      <c r="C2" s="27"/>
      <c r="D2" s="27"/>
      <c r="E2" s="27"/>
      <c r="F2" s="27"/>
      <c r="G2" s="9"/>
      <c r="H2" s="9"/>
      <c r="I2" s="9"/>
      <c r="J2" s="9"/>
      <c r="K2" s="9"/>
      <c r="L2" s="10" t="s">
        <v>10</v>
      </c>
    </row>
    <row r="3" spans="1:12" ht="81" customHeight="1" x14ac:dyDescent="0.2">
      <c r="A3" s="31" t="s">
        <v>1</v>
      </c>
      <c r="B3" s="23" t="s">
        <v>2</v>
      </c>
      <c r="C3" s="24"/>
      <c r="D3" s="28" t="s">
        <v>31</v>
      </c>
      <c r="E3" s="29"/>
      <c r="F3" s="30"/>
      <c r="G3" s="22" t="s">
        <v>11</v>
      </c>
      <c r="H3" s="22"/>
      <c r="I3" s="22"/>
      <c r="J3" s="22" t="s">
        <v>12</v>
      </c>
      <c r="K3" s="22"/>
      <c r="L3" s="22"/>
    </row>
    <row r="4" spans="1:12" ht="62.25" customHeight="1" x14ac:dyDescent="0.2">
      <c r="A4" s="32"/>
      <c r="B4" s="25"/>
      <c r="C4" s="26"/>
      <c r="D4" s="1" t="s">
        <v>3</v>
      </c>
      <c r="E4" s="15" t="s">
        <v>4</v>
      </c>
      <c r="F4" s="14" t="s">
        <v>14</v>
      </c>
      <c r="G4" s="14" t="s">
        <v>3</v>
      </c>
      <c r="H4" s="14" t="s">
        <v>13</v>
      </c>
      <c r="I4" s="14" t="s">
        <v>14</v>
      </c>
      <c r="J4" s="14" t="s">
        <v>3</v>
      </c>
      <c r="K4" s="14" t="s">
        <v>13</v>
      </c>
      <c r="L4" s="14" t="s">
        <v>14</v>
      </c>
    </row>
    <row r="5" spans="1:12" ht="21.75" customHeight="1" x14ac:dyDescent="0.2">
      <c r="A5" s="8" t="s">
        <v>5</v>
      </c>
      <c r="B5" s="20" t="s">
        <v>6</v>
      </c>
      <c r="C5" s="20"/>
      <c r="D5" s="13" t="s">
        <v>7</v>
      </c>
      <c r="E5" s="13" t="s">
        <v>8</v>
      </c>
      <c r="F5" s="13" t="s">
        <v>9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3">
        <v>11</v>
      </c>
    </row>
    <row r="6" spans="1:12" ht="29.25" customHeight="1" x14ac:dyDescent="0.2">
      <c r="A6" s="5" t="s">
        <v>0</v>
      </c>
      <c r="B6" s="21" t="s">
        <v>15</v>
      </c>
      <c r="C6" s="21"/>
      <c r="D6" s="3">
        <f>D7+D9+D18+D20+D22</f>
        <v>3680443.1000000006</v>
      </c>
      <c r="E6" s="3">
        <f t="shared" ref="E6:L6" si="0">E7+E9+E18+E20+E22</f>
        <v>366657.19999999995</v>
      </c>
      <c r="F6" s="3">
        <f t="shared" si="0"/>
        <v>3313785.9000000004</v>
      </c>
      <c r="G6" s="3">
        <f t="shared" si="0"/>
        <v>4003401.2000000007</v>
      </c>
      <c r="H6" s="3">
        <f t="shared" si="0"/>
        <v>364615.3</v>
      </c>
      <c r="I6" s="3">
        <f t="shared" si="0"/>
        <v>3638785.9000000004</v>
      </c>
      <c r="J6" s="3">
        <f t="shared" si="0"/>
        <v>3999901.1000000006</v>
      </c>
      <c r="K6" s="3">
        <f t="shared" si="0"/>
        <v>364615.2</v>
      </c>
      <c r="L6" s="3">
        <f t="shared" si="0"/>
        <v>3635285.9000000004</v>
      </c>
    </row>
    <row r="7" spans="1:12" ht="29.25" customHeight="1" x14ac:dyDescent="0.2">
      <c r="A7" s="5"/>
      <c r="B7" s="35" t="s">
        <v>44</v>
      </c>
      <c r="C7" s="36"/>
      <c r="D7" s="16">
        <f>D8</f>
        <v>0</v>
      </c>
      <c r="E7" s="16">
        <f t="shared" ref="E7:L7" si="1">E8</f>
        <v>0</v>
      </c>
      <c r="F7" s="16">
        <f t="shared" si="1"/>
        <v>0</v>
      </c>
      <c r="G7" s="3">
        <f t="shared" si="1"/>
        <v>3500</v>
      </c>
      <c r="H7" s="16">
        <f t="shared" si="1"/>
        <v>0</v>
      </c>
      <c r="I7" s="3">
        <f t="shared" si="1"/>
        <v>3500</v>
      </c>
      <c r="J7" s="16">
        <f t="shared" si="1"/>
        <v>0</v>
      </c>
      <c r="K7" s="16">
        <f t="shared" si="1"/>
        <v>0</v>
      </c>
      <c r="L7" s="16">
        <f t="shared" si="1"/>
        <v>0</v>
      </c>
    </row>
    <row r="8" spans="1:12" ht="47.25" customHeight="1" x14ac:dyDescent="0.2">
      <c r="A8" s="8" t="s">
        <v>16</v>
      </c>
      <c r="B8" s="18" t="s">
        <v>49</v>
      </c>
      <c r="C8" s="18"/>
      <c r="D8" s="17">
        <v>0</v>
      </c>
      <c r="E8" s="17">
        <v>0</v>
      </c>
      <c r="F8" s="17">
        <v>0</v>
      </c>
      <c r="G8" s="4">
        <f>I8</f>
        <v>3500</v>
      </c>
      <c r="H8" s="17">
        <v>0</v>
      </c>
      <c r="I8" s="4">
        <v>3500</v>
      </c>
      <c r="J8" s="17">
        <v>0</v>
      </c>
      <c r="K8" s="17">
        <v>0</v>
      </c>
      <c r="L8" s="17">
        <v>0</v>
      </c>
    </row>
    <row r="9" spans="1:12" ht="31.5" customHeight="1" x14ac:dyDescent="0.2">
      <c r="A9" s="11"/>
      <c r="B9" s="33" t="s">
        <v>45</v>
      </c>
      <c r="C9" s="34"/>
      <c r="D9" s="3">
        <f>SUM(D10:D17)</f>
        <v>3485661.7</v>
      </c>
      <c r="E9" s="3">
        <f t="shared" ref="E9:L9" si="2">SUM(E10:E17)</f>
        <v>258602.4</v>
      </c>
      <c r="F9" s="3">
        <f t="shared" si="2"/>
        <v>3227059.3000000003</v>
      </c>
      <c r="G9" s="3">
        <f t="shared" si="2"/>
        <v>3483619.8000000003</v>
      </c>
      <c r="H9" s="3">
        <f t="shared" si="2"/>
        <v>256560.5</v>
      </c>
      <c r="I9" s="3">
        <f t="shared" si="2"/>
        <v>3227059.3000000003</v>
      </c>
      <c r="J9" s="3">
        <f t="shared" si="2"/>
        <v>3483619.8000000003</v>
      </c>
      <c r="K9" s="3">
        <f t="shared" si="2"/>
        <v>256560.5</v>
      </c>
      <c r="L9" s="3">
        <f t="shared" si="2"/>
        <v>3227059.3000000003</v>
      </c>
    </row>
    <row r="10" spans="1:12" ht="51" customHeight="1" x14ac:dyDescent="0.2">
      <c r="A10" s="8" t="s">
        <v>17</v>
      </c>
      <c r="B10" s="18" t="s">
        <v>33</v>
      </c>
      <c r="C10" s="18"/>
      <c r="D10" s="4">
        <f>E10+F10</f>
        <v>33433.299999999996</v>
      </c>
      <c r="E10" s="4">
        <v>32764.6</v>
      </c>
      <c r="F10" s="4">
        <v>668.7</v>
      </c>
      <c r="G10" s="4">
        <f>H10+I10</f>
        <v>33433.299999999996</v>
      </c>
      <c r="H10" s="4">
        <v>32764.6</v>
      </c>
      <c r="I10" s="4">
        <v>668.7</v>
      </c>
      <c r="J10" s="4">
        <f>K10+L10</f>
        <v>33433.299999999996</v>
      </c>
      <c r="K10" s="4">
        <v>32764.6</v>
      </c>
      <c r="L10" s="4">
        <v>668.7</v>
      </c>
    </row>
    <row r="11" spans="1:12" ht="26.25" customHeight="1" x14ac:dyDescent="0.2">
      <c r="A11" s="8" t="s">
        <v>18</v>
      </c>
      <c r="B11" s="18" t="s">
        <v>34</v>
      </c>
      <c r="C11" s="18"/>
      <c r="D11" s="4">
        <f t="shared" ref="D11:D17" si="3">E11+F11</f>
        <v>72958.7</v>
      </c>
      <c r="E11" s="17">
        <v>0</v>
      </c>
      <c r="F11" s="4">
        <v>72958.7</v>
      </c>
      <c r="G11" s="4">
        <f t="shared" ref="G11:G17" si="4">H11+I11</f>
        <v>72958.7</v>
      </c>
      <c r="H11" s="17">
        <v>0</v>
      </c>
      <c r="I11" s="4">
        <v>72958.7</v>
      </c>
      <c r="J11" s="4">
        <f t="shared" ref="J11:J17" si="5">K11+L11</f>
        <v>72958.7</v>
      </c>
      <c r="K11" s="17">
        <v>0</v>
      </c>
      <c r="L11" s="4">
        <v>72958.7</v>
      </c>
    </row>
    <row r="12" spans="1:12" ht="27" customHeight="1" x14ac:dyDescent="0.2">
      <c r="A12" s="8" t="s">
        <v>19</v>
      </c>
      <c r="B12" s="18" t="s">
        <v>35</v>
      </c>
      <c r="C12" s="18"/>
      <c r="D12" s="4">
        <f t="shared" si="3"/>
        <v>294685.19999999995</v>
      </c>
      <c r="E12" s="4">
        <v>180109.3</v>
      </c>
      <c r="F12" s="4">
        <v>114575.9</v>
      </c>
      <c r="G12" s="4">
        <f t="shared" si="4"/>
        <v>293949.90000000002</v>
      </c>
      <c r="H12" s="4">
        <v>179374</v>
      </c>
      <c r="I12" s="4">
        <v>114575.9</v>
      </c>
      <c r="J12" s="4">
        <f t="shared" si="5"/>
        <v>293949.90000000002</v>
      </c>
      <c r="K12" s="4">
        <v>179374</v>
      </c>
      <c r="L12" s="4">
        <v>114575.9</v>
      </c>
    </row>
    <row r="13" spans="1:12" ht="29.25" customHeight="1" x14ac:dyDescent="0.2">
      <c r="A13" s="8" t="s">
        <v>20</v>
      </c>
      <c r="B13" s="18" t="s">
        <v>36</v>
      </c>
      <c r="C13" s="18"/>
      <c r="D13" s="4">
        <f t="shared" si="3"/>
        <v>55055.1</v>
      </c>
      <c r="E13" s="4">
        <v>26306.6</v>
      </c>
      <c r="F13" s="4">
        <v>28748.5</v>
      </c>
      <c r="G13" s="4">
        <f t="shared" si="4"/>
        <v>53748.5</v>
      </c>
      <c r="H13" s="4">
        <v>25000</v>
      </c>
      <c r="I13" s="4">
        <v>28748.5</v>
      </c>
      <c r="J13" s="4">
        <f t="shared" si="5"/>
        <v>53748.5</v>
      </c>
      <c r="K13" s="4">
        <v>25000</v>
      </c>
      <c r="L13" s="4">
        <v>28748.5</v>
      </c>
    </row>
    <row r="14" spans="1:12" ht="64.5" customHeight="1" x14ac:dyDescent="0.2">
      <c r="A14" s="8" t="s">
        <v>21</v>
      </c>
      <c r="B14" s="18" t="s">
        <v>30</v>
      </c>
      <c r="C14" s="18"/>
      <c r="D14" s="4">
        <f t="shared" si="3"/>
        <v>22700.7</v>
      </c>
      <c r="E14" s="4">
        <v>19421.900000000001</v>
      </c>
      <c r="F14" s="4">
        <v>3278.8</v>
      </c>
      <c r="G14" s="4">
        <f t="shared" si="4"/>
        <v>22700.7</v>
      </c>
      <c r="H14" s="4">
        <v>19421.900000000001</v>
      </c>
      <c r="I14" s="4">
        <v>3278.8</v>
      </c>
      <c r="J14" s="4">
        <f t="shared" si="5"/>
        <v>22700.7</v>
      </c>
      <c r="K14" s="4">
        <v>19421.900000000001</v>
      </c>
      <c r="L14" s="4">
        <v>3278.8</v>
      </c>
    </row>
    <row r="15" spans="1:12" ht="64.5" customHeight="1" x14ac:dyDescent="0.2">
      <c r="A15" s="8" t="s">
        <v>22</v>
      </c>
      <c r="B15" s="18" t="s">
        <v>37</v>
      </c>
      <c r="C15" s="18"/>
      <c r="D15" s="4">
        <f t="shared" si="3"/>
        <v>2316870.5</v>
      </c>
      <c r="E15" s="17">
        <v>0</v>
      </c>
      <c r="F15" s="4">
        <v>2316870.5</v>
      </c>
      <c r="G15" s="4">
        <f t="shared" si="4"/>
        <v>2316870.5</v>
      </c>
      <c r="H15" s="17">
        <v>0</v>
      </c>
      <c r="I15" s="4">
        <v>2316870.5</v>
      </c>
      <c r="J15" s="4">
        <f t="shared" si="5"/>
        <v>2316870.5</v>
      </c>
      <c r="K15" s="17">
        <v>0</v>
      </c>
      <c r="L15" s="4">
        <v>2316870.5</v>
      </c>
    </row>
    <row r="16" spans="1:12" ht="46.5" customHeight="1" x14ac:dyDescent="0.2">
      <c r="A16" s="8" t="s">
        <v>23</v>
      </c>
      <c r="B16" s="18" t="s">
        <v>38</v>
      </c>
      <c r="C16" s="18"/>
      <c r="D16" s="4">
        <f t="shared" si="3"/>
        <v>260000</v>
      </c>
      <c r="E16" s="17">
        <v>0</v>
      </c>
      <c r="F16" s="4">
        <v>260000</v>
      </c>
      <c r="G16" s="4">
        <f t="shared" si="4"/>
        <v>260000</v>
      </c>
      <c r="H16" s="17">
        <v>0</v>
      </c>
      <c r="I16" s="4">
        <v>260000</v>
      </c>
      <c r="J16" s="4">
        <f t="shared" si="5"/>
        <v>260000</v>
      </c>
      <c r="K16" s="17">
        <v>0</v>
      </c>
      <c r="L16" s="4">
        <v>260000</v>
      </c>
    </row>
    <row r="17" spans="1:12" ht="46.5" customHeight="1" x14ac:dyDescent="0.2">
      <c r="A17" s="8" t="s">
        <v>24</v>
      </c>
      <c r="B17" s="37" t="s">
        <v>39</v>
      </c>
      <c r="C17" s="38"/>
      <c r="D17" s="4">
        <f t="shared" si="3"/>
        <v>429958.2</v>
      </c>
      <c r="E17" s="17">
        <v>0</v>
      </c>
      <c r="F17" s="4">
        <v>429958.2</v>
      </c>
      <c r="G17" s="4">
        <f t="shared" si="4"/>
        <v>429958.2</v>
      </c>
      <c r="H17" s="17">
        <v>0</v>
      </c>
      <c r="I17" s="4">
        <v>429958.2</v>
      </c>
      <c r="J17" s="4">
        <f t="shared" si="5"/>
        <v>429958.2</v>
      </c>
      <c r="K17" s="17">
        <v>0</v>
      </c>
      <c r="L17" s="4">
        <v>429958.2</v>
      </c>
    </row>
    <row r="18" spans="1:12" ht="24.75" customHeight="1" x14ac:dyDescent="0.2">
      <c r="A18" s="8"/>
      <c r="B18" s="33" t="s">
        <v>46</v>
      </c>
      <c r="C18" s="34"/>
      <c r="D18" s="16">
        <f t="shared" ref="D18:L18" si="6">SUM(D19:D19)</f>
        <v>0</v>
      </c>
      <c r="E18" s="16">
        <f t="shared" si="6"/>
        <v>0</v>
      </c>
      <c r="F18" s="16">
        <f t="shared" si="6"/>
        <v>0</v>
      </c>
      <c r="G18" s="3">
        <f t="shared" si="6"/>
        <v>321500</v>
      </c>
      <c r="H18" s="16">
        <f t="shared" si="6"/>
        <v>0</v>
      </c>
      <c r="I18" s="3">
        <f t="shared" si="6"/>
        <v>321500</v>
      </c>
      <c r="J18" s="3">
        <f t="shared" si="6"/>
        <v>321500</v>
      </c>
      <c r="K18" s="16">
        <f t="shared" si="6"/>
        <v>0</v>
      </c>
      <c r="L18" s="3">
        <f t="shared" si="6"/>
        <v>321500</v>
      </c>
    </row>
    <row r="19" spans="1:12" ht="27.75" customHeight="1" x14ac:dyDescent="0.2">
      <c r="A19" s="8" t="s">
        <v>25</v>
      </c>
      <c r="B19" s="39" t="s">
        <v>32</v>
      </c>
      <c r="C19" s="40"/>
      <c r="D19" s="17">
        <f>F19</f>
        <v>0</v>
      </c>
      <c r="E19" s="17">
        <v>0</v>
      </c>
      <c r="F19" s="17">
        <v>0</v>
      </c>
      <c r="G19" s="4">
        <f>I19</f>
        <v>321500</v>
      </c>
      <c r="H19" s="17">
        <v>0</v>
      </c>
      <c r="I19" s="4">
        <v>321500</v>
      </c>
      <c r="J19" s="4">
        <f>L19</f>
        <v>321500</v>
      </c>
      <c r="K19" s="17">
        <v>0</v>
      </c>
      <c r="L19" s="4">
        <v>321500</v>
      </c>
    </row>
    <row r="20" spans="1:12" ht="31.5" customHeight="1" x14ac:dyDescent="0.2">
      <c r="A20" s="6"/>
      <c r="B20" s="33" t="s">
        <v>47</v>
      </c>
      <c r="C20" s="34"/>
      <c r="D20" s="3">
        <f t="shared" ref="D20:L20" si="7">SUM(D21:D21)</f>
        <v>117307.7</v>
      </c>
      <c r="E20" s="3">
        <f t="shared" si="7"/>
        <v>96908.7</v>
      </c>
      <c r="F20" s="3">
        <f t="shared" si="7"/>
        <v>20399</v>
      </c>
      <c r="G20" s="3">
        <f t="shared" si="7"/>
        <v>117307.7</v>
      </c>
      <c r="H20" s="3">
        <f t="shared" si="7"/>
        <v>96908.7</v>
      </c>
      <c r="I20" s="3">
        <f t="shared" si="7"/>
        <v>20399</v>
      </c>
      <c r="J20" s="3">
        <f t="shared" si="7"/>
        <v>117307.7</v>
      </c>
      <c r="K20" s="3">
        <f t="shared" si="7"/>
        <v>96908.7</v>
      </c>
      <c r="L20" s="3">
        <f t="shared" si="7"/>
        <v>20399</v>
      </c>
    </row>
    <row r="21" spans="1:12" ht="31.5" customHeight="1" x14ac:dyDescent="0.2">
      <c r="A21" s="8" t="s">
        <v>26</v>
      </c>
      <c r="B21" s="18" t="s">
        <v>40</v>
      </c>
      <c r="C21" s="18"/>
      <c r="D21" s="4">
        <f>E21+F21</f>
        <v>117307.7</v>
      </c>
      <c r="E21" s="4">
        <v>96908.7</v>
      </c>
      <c r="F21" s="4">
        <v>20399</v>
      </c>
      <c r="G21" s="4">
        <f>H21+I21</f>
        <v>117307.7</v>
      </c>
      <c r="H21" s="4">
        <v>96908.7</v>
      </c>
      <c r="I21" s="4">
        <v>20399</v>
      </c>
      <c r="J21" s="4">
        <f>K21+L21</f>
        <v>117307.7</v>
      </c>
      <c r="K21" s="4">
        <v>96908.7</v>
      </c>
      <c r="L21" s="4">
        <v>20399</v>
      </c>
    </row>
    <row r="22" spans="1:12" ht="23.25" customHeight="1" x14ac:dyDescent="0.2">
      <c r="A22" s="6"/>
      <c r="B22" s="33" t="s">
        <v>48</v>
      </c>
      <c r="C22" s="34"/>
      <c r="D22" s="3">
        <f t="shared" ref="D22:L22" si="8">SUM(D23:D25)</f>
        <v>77473.7</v>
      </c>
      <c r="E22" s="3">
        <f t="shared" si="8"/>
        <v>11146.1</v>
      </c>
      <c r="F22" s="3">
        <f t="shared" si="8"/>
        <v>66327.599999999991</v>
      </c>
      <c r="G22" s="3">
        <f t="shared" si="8"/>
        <v>77473.7</v>
      </c>
      <c r="H22" s="3">
        <f t="shared" si="8"/>
        <v>11146.1</v>
      </c>
      <c r="I22" s="3">
        <f t="shared" si="8"/>
        <v>66327.599999999991</v>
      </c>
      <c r="J22" s="3">
        <f t="shared" si="8"/>
        <v>77473.599999999991</v>
      </c>
      <c r="K22" s="3">
        <f t="shared" si="8"/>
        <v>11146</v>
      </c>
      <c r="L22" s="3">
        <f t="shared" si="8"/>
        <v>66327.599999999991</v>
      </c>
    </row>
    <row r="23" spans="1:12" ht="27" customHeight="1" x14ac:dyDescent="0.2">
      <c r="A23" s="8" t="s">
        <v>27</v>
      </c>
      <c r="B23" s="18" t="s">
        <v>41</v>
      </c>
      <c r="C23" s="18"/>
      <c r="D23" s="4">
        <f t="shared" ref="D23:D24" si="9">E23+F23</f>
        <v>64676.2</v>
      </c>
      <c r="E23" s="17">
        <v>0</v>
      </c>
      <c r="F23" s="4">
        <v>64676.2</v>
      </c>
      <c r="G23" s="4">
        <f t="shared" ref="G23:G25" si="10">H23+I23</f>
        <v>64676.2</v>
      </c>
      <c r="H23" s="17">
        <v>0</v>
      </c>
      <c r="I23" s="4">
        <v>64676.2</v>
      </c>
      <c r="J23" s="4">
        <f t="shared" ref="J23:J25" si="11">K23+L23</f>
        <v>64676.2</v>
      </c>
      <c r="K23" s="17">
        <v>0</v>
      </c>
      <c r="L23" s="4">
        <v>64676.2</v>
      </c>
    </row>
    <row r="24" spans="1:12" ht="42" customHeight="1" x14ac:dyDescent="0.2">
      <c r="A24" s="8" t="s">
        <v>28</v>
      </c>
      <c r="B24" s="18" t="s">
        <v>42</v>
      </c>
      <c r="C24" s="18"/>
      <c r="D24" s="4">
        <f t="shared" si="9"/>
        <v>11373.6</v>
      </c>
      <c r="E24" s="4">
        <v>11146.1</v>
      </c>
      <c r="F24" s="4">
        <v>227.5</v>
      </c>
      <c r="G24" s="4">
        <f t="shared" si="10"/>
        <v>11373.6</v>
      </c>
      <c r="H24" s="4">
        <v>11146.1</v>
      </c>
      <c r="I24" s="4">
        <v>227.5</v>
      </c>
      <c r="J24" s="4">
        <f t="shared" si="11"/>
        <v>11373.5</v>
      </c>
      <c r="K24" s="4">
        <v>11146</v>
      </c>
      <c r="L24" s="4">
        <v>227.5</v>
      </c>
    </row>
    <row r="25" spans="1:12" ht="33.75" customHeight="1" x14ac:dyDescent="0.2">
      <c r="A25" s="8" t="s">
        <v>29</v>
      </c>
      <c r="B25" s="18" t="s">
        <v>43</v>
      </c>
      <c r="C25" s="18"/>
      <c r="D25" s="4">
        <f t="shared" ref="D25" si="12">E25+F25</f>
        <v>1423.9</v>
      </c>
      <c r="E25" s="17">
        <v>0</v>
      </c>
      <c r="F25" s="4">
        <v>1423.9</v>
      </c>
      <c r="G25" s="4">
        <f t="shared" si="10"/>
        <v>1423.9</v>
      </c>
      <c r="H25" s="17">
        <v>0</v>
      </c>
      <c r="I25" s="4">
        <v>1423.9</v>
      </c>
      <c r="J25" s="4">
        <f t="shared" si="11"/>
        <v>1423.9</v>
      </c>
      <c r="K25" s="17">
        <v>0</v>
      </c>
      <c r="L25" s="4">
        <v>1423.9</v>
      </c>
    </row>
  </sheetData>
  <mergeCells count="28">
    <mergeCell ref="B9:C9"/>
    <mergeCell ref="B17:C17"/>
    <mergeCell ref="B8:C8"/>
    <mergeCell ref="B13:C13"/>
    <mergeCell ref="B19:C19"/>
    <mergeCell ref="B22:C22"/>
    <mergeCell ref="B21:C21"/>
    <mergeCell ref="B23:C23"/>
    <mergeCell ref="B16:C16"/>
    <mergeCell ref="B10:C10"/>
    <mergeCell ref="B11:C11"/>
    <mergeCell ref="B12:C12"/>
    <mergeCell ref="B24:C24"/>
    <mergeCell ref="B25:C25"/>
    <mergeCell ref="A1:L1"/>
    <mergeCell ref="B5:C5"/>
    <mergeCell ref="B6:C6"/>
    <mergeCell ref="G3:I3"/>
    <mergeCell ref="J3:L3"/>
    <mergeCell ref="B3:C4"/>
    <mergeCell ref="A2:F2"/>
    <mergeCell ref="D3:F3"/>
    <mergeCell ref="A3:A4"/>
    <mergeCell ref="B20:C20"/>
    <mergeCell ref="B14:C14"/>
    <mergeCell ref="B15:C15"/>
    <mergeCell ref="B18:C18"/>
    <mergeCell ref="B7:C7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headerFooter differentFirst="1">
    <oddHeader>&amp;C&amp;P</oddHeader>
    <firstHeader xml:space="preserve">&amp;L
</firstHead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2026-04-07T02:31:49Z</dcterms:modified>
</cp:coreProperties>
</file>